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mc:AlternateContent xmlns:mc="http://schemas.openxmlformats.org/markup-compatibility/2006">
    <mc:Choice Requires="x15">
      <x15ac:absPath xmlns:x15ac="http://schemas.microsoft.com/office/spreadsheetml/2010/11/ac" url="C:\Users\imarijanovic\Desktop\Projekti\Modernizacijski fond\03 Javna nabava\02. Automatika\Annexes\"/>
    </mc:Choice>
  </mc:AlternateContent>
  <xr:revisionPtr revIDLastSave="0" documentId="13_ncr:1_{693879A4-8680-44AF-86FF-E26ABF660660}" xr6:coauthVersionLast="47" xr6:coauthVersionMax="47" xr10:uidLastSave="{00000000-0000-0000-0000-000000000000}"/>
  <bookViews>
    <workbookView xWindow="-120" yWindow="-120" windowWidth="29040" windowHeight="15840" xr2:uid="{00000000-000D-0000-FFFF-FFFF00000000}"/>
  </bookViews>
  <sheets>
    <sheet name="Bill of quantities" sheetId="2"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G7" i="2" l="1"/>
  <c r="G9" i="2"/>
  <c r="G11" i="2"/>
  <c r="G13" i="2"/>
  <c r="G15" i="2"/>
  <c r="G20" i="2"/>
  <c r="G22" i="2"/>
  <c r="G24" i="2"/>
  <c r="G26" i="2"/>
  <c r="G28" i="2"/>
  <c r="G30" i="2"/>
  <c r="G32" i="2"/>
  <c r="G36" i="2"/>
  <c r="G38" i="2" s="1"/>
  <c r="G40" i="2"/>
  <c r="G42" i="2" s="1"/>
  <c r="G5" i="2"/>
  <c r="G34" i="2" l="1"/>
  <c r="G17" i="2"/>
  <c r="G43" i="2" l="1"/>
</calcChain>
</file>

<file path=xl/sharedStrings.xml><?xml version="1.0" encoding="utf-8"?>
<sst xmlns="http://schemas.openxmlformats.org/spreadsheetml/2006/main" count="82" uniqueCount="61">
  <si>
    <t>1.1</t>
  </si>
  <si>
    <t>1.2</t>
  </si>
  <si>
    <t>1.3</t>
  </si>
  <si>
    <t>1.4</t>
  </si>
  <si>
    <t>1.5</t>
  </si>
  <si>
    <t>1.6.</t>
  </si>
  <si>
    <t>2</t>
  </si>
  <si>
    <t>2.1</t>
  </si>
  <si>
    <t>2.2</t>
  </si>
  <si>
    <t>2.3</t>
  </si>
  <si>
    <t>2.4</t>
  </si>
  <si>
    <t>2.5</t>
  </si>
  <si>
    <t>2.6</t>
  </si>
  <si>
    <t>3.</t>
  </si>
  <si>
    <t>4.</t>
  </si>
  <si>
    <t>€</t>
  </si>
  <si>
    <t>HRK</t>
  </si>
  <si>
    <t>2.7</t>
  </si>
  <si>
    <t>ROBOT AUTOMATED LINES FOR SETTING, UNSETTING AND PACKAGING</t>
  </si>
  <si>
    <t>Annex 2. Bill of Quantities</t>
  </si>
  <si>
    <t>#</t>
  </si>
  <si>
    <t>TITLE</t>
  </si>
  <si>
    <t>UNIT OF MEASURE</t>
  </si>
  <si>
    <t>QUANTITY</t>
  </si>
  <si>
    <t>UNIT PRICE</t>
  </si>
  <si>
    <t>TECHNICAL SPECIFICATION OF THE EQUIVALENT EQUIPMENT</t>
  </si>
  <si>
    <t>PRICE</t>
  </si>
  <si>
    <t>COMMENT</t>
  </si>
  <si>
    <t>DRYER CAR UNLOADING, SETTING OF DRY GOODS ON KILN CARS</t>
  </si>
  <si>
    <t>DRY GOODS PUSHER FROM THE DRYER CAR</t>
  </si>
  <si>
    <t>lump-sum</t>
  </si>
  <si>
    <t>Motorized dry block row pusher from the dryer car consisting of :
Electric motor drive and/or pneumatic drive
Sensors and wiring
Electrical and other installations</t>
  </si>
  <si>
    <t>AUTOMATED SETTING LINE</t>
  </si>
  <si>
    <t xml:space="preserve">Consists of :_x000D_
One or more electrically driven transport mechanisms with a dry block grouping system_x000D_
Programmable transport mechanisms driven by electric motor drives, with pushers and/or barriers and/or compactors for forming a dry block stack with automatically changeable settings without manual intervention_x000D_
Retractable device for tilting the block with motor drive_x000D_
Sensors and wiring_x000D_
Electrical and other installations </t>
  </si>
  <si>
    <t>KILN CAR POSITIONING</t>
  </si>
  <si>
    <t>Consists of :_x000D_
Mechanical or hydraulic system for positioning kiln cars in kiln car setting positions_x000D_
Devices for centering, stopping and locking the kiln car to the required positions for setting the kiln car</t>
  </si>
  <si>
    <t>KILN CAR SETTING</t>
  </si>
  <si>
    <t xml:space="preserve">Consists of :_x000D_
Robot with 4 axes and a minimum capacity of 700 kg with software support for safety restriction of the robot's working space_x000D_
Robot gripper with a minimum of 3 grip supports and shock absorbing system_x000D_
Robot control system with air conditioned cooling_x000D_
Electrical, pneumatic and other necessary installation </t>
  </si>
  <si>
    <t>SAFETY SYSTEM</t>
  </si>
  <si>
    <t xml:space="preserve">Consists of :_x000D_
Electronic safety system support devices_x000D_
Locks and/or light curtains_x000D_
Documentation required for local procurement or construction of fences and gates </t>
  </si>
  <si>
    <t>ELECTRICAL EQUIPMENT</t>
  </si>
  <si>
    <t xml:space="preserve">Consists of :_x000D_
Metal freestanding cabinets for electrical equipment_x000D_
PLC management system with ProfiNET network interface or equivalent_x000D_
Frequency converters, contactors and other equipment needed to operate the new line and other equipment_x000D_
Control system with one or more graphic panels with the ability to display all sensors and actuators of the line
Cables and other equipment needed to connect all new systems </t>
  </si>
  <si>
    <t>TOTAL - DRYER CAR UNLOADING, SETTING OF DRY GOODS ON KILN CARS</t>
  </si>
  <si>
    <t>KILN CAR UNSETTING AND PACKAGING LINE</t>
  </si>
  <si>
    <t>KILN CAR UNSETTING</t>
  </si>
  <si>
    <t xml:space="preserve">Consists of :_x000D_
Robot with 4 axes and a minimum capacity of 700 kg with software support for safety restriction of the robot's working space_x000D_
Robot gripper with shock absorbing system_x000D_
Robot control system with air conditioned cooling_x000D_
Electrical, pneumatic and other necessary installation </t>
  </si>
  <si>
    <t xml:space="preserve">Consists of :_x000D_
Programmable transport mechanisms driven by electric motor drives, with pushers and/or barriers and/or compactors for forming a set of fired blocks with automatically changeable settings without manual intervention_x000D_
One or more retractable device for tilting the block with motor drive
Sensors and wiring_x000D_
Electrical and other installations </t>
  </si>
  <si>
    <t>Consists of :_x000D_
Mechanical or hydraulic system for positioning kiln cars in kiln car unsetting positions_x000D_
Devices for centering, stopping and locking the kiln car to the required positions for unsetting the kiln car</t>
  </si>
  <si>
    <t>SETTING OF FIRED BLOCKS ON PALLETS</t>
  </si>
  <si>
    <t>STACK AND DISPENSER OF WOODEN PALLETS</t>
  </si>
  <si>
    <t>Consists of :
Device with a position for loading a stack of wooden pallets, dispensing single pallet and feeding it to packaging zone
Sensors and wiring
Electrical and other installations</t>
  </si>
  <si>
    <t>TOTAL - KILN CAR UNSETTING AND PACKAGING LINE</t>
  </si>
  <si>
    <t>ENGINEERING</t>
  </si>
  <si>
    <t>Documentation required to make the foundations of the machines
Documentation required for the construction of the stand and other necessary steel structures
Documentation required for entire plant assembly
Electrical, pneumatic and hydraulic system documentation (if any)
Operating, maintenance and spare parts instructions</t>
  </si>
  <si>
    <t>TOTAL - ENGINEERING</t>
  </si>
  <si>
    <t>TECHNICAL ASSISTANCE</t>
  </si>
  <si>
    <t>Assistance (guidance and supervision) of the mechanical installation of the line
Assistance (guidance and supervision) of the electrical installation of the line
Start-up, commissioning, adjustment and proof of capacity</t>
  </si>
  <si>
    <t>TOTAL - TECHNICAL ASSISTANCE</t>
  </si>
  <si>
    <t>TOTAL</t>
  </si>
  <si>
    <t>Choose currency :</t>
  </si>
  <si>
    <t>Consists of :_x000D_
Robot with 4 axes and a minimum capacity of 700 kg with software support for safety restriction of the robot's working space_x000D_
Robot gripper with shock absorbing system_x000D_ and ability to grip thin polystyrene sheets for inserting them between block rows on pallets
Robot control system with air conditioned cooling_x000D_
Electrical, pneumatic and other necessary installation 
Frame for stacking thin polysteren sheets in the reach position of robot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</si>
</sst>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1]_-;\-* #,##0.00\ [$€-1]_-;_-* &quot;-&quot;??\ [$€-1]_-;_-@_-"/>
  </numFmts>
  <fonts count="4" x14ac:knownFonts="1">
    <font>
      <sz val="11"/>
      <color theme="1"/>
      <name val="Calibri"/>
      <family val="2"/>
      <scheme val="minor"/>
    </font>
    <font>
      <sz val="11"/>
      <color theme="1"/>
      <name val="Calibri"/>
      <family val="2"/>
      <charset val="238"/>
      <scheme val="minor"/>
    </font>
    <font>
      <b/>
      <sz val="11"/>
      <color theme="1"/>
      <name val="Calibri"/>
      <family val="2"/>
      <charset val="238"/>
      <scheme val="minor"/>
    </font>
    <font>
      <sz val="14"/>
      <color theme="1"/>
      <name val="Calibri"/>
      <family val="2"/>
      <scheme val="minor"/>
    </font>
  </fonts>
  <fills count="4">
    <fill>
      <patternFill patternType="none"/>
    </fill>
    <fill>
      <patternFill patternType="gray125"/>
    </fill>
    <fill>
      <patternFill patternType="solid">
        <fgColor rgb="FF92D050"/>
        <bgColor indexed="64"/>
      </patternFill>
    </fill>
    <fill>
      <patternFill patternType="solid">
        <fgColor theme="7" tint="0.39997558519241921"/>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47">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vertical="top"/>
    </xf>
    <xf numFmtId="0" fontId="2" fillId="0" borderId="0" xfId="0" applyFont="1" applyAlignment="1">
      <alignment horizontal="center" vertical="center" wrapText="1"/>
    </xf>
    <xf numFmtId="0" fontId="2" fillId="0" borderId="0" xfId="0" applyFont="1"/>
    <xf numFmtId="0" fontId="2" fillId="0" borderId="0" xfId="0" applyFont="1" applyAlignment="1">
      <alignment vertical="top"/>
    </xf>
    <xf numFmtId="49" fontId="2" fillId="0" borderId="1" xfId="0" applyNumberFormat="1" applyFont="1" applyBorder="1"/>
    <xf numFmtId="0" fontId="2" fillId="0" borderId="1" xfId="0" applyFont="1" applyBorder="1" applyAlignment="1">
      <alignment vertical="top"/>
    </xf>
    <xf numFmtId="0" fontId="2" fillId="0" borderId="1" xfId="0" applyFont="1" applyBorder="1"/>
    <xf numFmtId="49" fontId="0" fillId="0" borderId="1" xfId="0" applyNumberFormat="1" applyBorder="1"/>
    <xf numFmtId="0" fontId="0" fillId="0" borderId="1" xfId="0" applyBorder="1" applyAlignment="1">
      <alignment vertical="top"/>
    </xf>
    <xf numFmtId="0" fontId="0" fillId="0" borderId="1" xfId="0" applyBorder="1" applyAlignment="1">
      <alignment horizontal="center" vertical="center"/>
    </xf>
    <xf numFmtId="164" fontId="2" fillId="0" borderId="1" xfId="0" applyNumberFormat="1" applyFont="1" applyBorder="1"/>
    <xf numFmtId="0" fontId="0" fillId="0" borderId="1" xfId="0" applyBorder="1" applyAlignment="1">
      <alignment vertical="top" wrapText="1"/>
    </xf>
    <xf numFmtId="0" fontId="0" fillId="0" borderId="1" xfId="0" applyBorder="1" applyAlignment="1">
      <alignment horizontal="left" vertical="top" wrapText="1"/>
    </xf>
    <xf numFmtId="0" fontId="2" fillId="0" borderId="1" xfId="0" applyFont="1" applyBorder="1" applyAlignment="1">
      <alignment horizontal="center" vertical="center"/>
    </xf>
    <xf numFmtId="0" fontId="2" fillId="0" borderId="1" xfId="0" applyFont="1" applyBorder="1" applyAlignment="1">
      <alignment vertical="top" wrapText="1"/>
    </xf>
    <xf numFmtId="0" fontId="0" fillId="0" borderId="2" xfId="0" applyBorder="1" applyAlignment="1">
      <alignment vertical="top"/>
    </xf>
    <xf numFmtId="0" fontId="0" fillId="0" borderId="0" xfId="0" applyBorder="1" applyAlignment="1">
      <alignment vertical="top"/>
    </xf>
    <xf numFmtId="164" fontId="0" fillId="0" borderId="0" xfId="0" applyNumberFormat="1" applyBorder="1" applyAlignment="1">
      <alignment vertical="top"/>
    </xf>
    <xf numFmtId="164" fontId="2" fillId="0" borderId="0" xfId="0" applyNumberFormat="1" applyFont="1" applyBorder="1"/>
    <xf numFmtId="0" fontId="0" fillId="0" borderId="3" xfId="0" applyBorder="1" applyAlignment="1">
      <alignment vertical="top"/>
    </xf>
    <xf numFmtId="49" fontId="0" fillId="0" borderId="2" xfId="0" applyNumberFormat="1" applyBorder="1"/>
    <xf numFmtId="164" fontId="0" fillId="0" borderId="0" xfId="0" applyNumberFormat="1" applyBorder="1"/>
    <xf numFmtId="0" fontId="2" fillId="3" borderId="1" xfId="0" applyFont="1" applyFill="1" applyBorder="1" applyAlignment="1">
      <alignment horizontal="center" vertical="center" wrapText="1"/>
    </xf>
    <xf numFmtId="0" fontId="2" fillId="3" borderId="1" xfId="0" applyFont="1" applyFill="1" applyBorder="1"/>
    <xf numFmtId="164" fontId="2" fillId="3" borderId="1" xfId="0" applyNumberFormat="1" applyFont="1" applyFill="1" applyBorder="1"/>
    <xf numFmtId="0" fontId="2" fillId="0" borderId="6" xfId="0" applyFont="1" applyBorder="1" applyAlignment="1" applyProtection="1">
      <alignment horizontal="center" vertical="center"/>
      <protection locked="0"/>
    </xf>
    <xf numFmtId="0" fontId="0" fillId="0" borderId="0" xfId="0" applyAlignment="1" applyProtection="1">
      <alignment vertical="center"/>
      <protection hidden="1"/>
    </xf>
    <xf numFmtId="0" fontId="2" fillId="0" borderId="1" xfId="0" applyFont="1" applyBorder="1" applyAlignment="1" applyProtection="1">
      <alignment vertical="top"/>
      <protection locked="0"/>
    </xf>
    <xf numFmtId="164" fontId="0" fillId="0" borderId="1" xfId="0" applyNumberFormat="1" applyBorder="1" applyProtection="1">
      <protection locked="0"/>
    </xf>
    <xf numFmtId="164" fontId="2" fillId="0" borderId="1" xfId="0" applyNumberFormat="1" applyFont="1" applyBorder="1" applyProtection="1">
      <protection locked="0"/>
    </xf>
    <xf numFmtId="164" fontId="2" fillId="0" borderId="1" xfId="0" applyNumberFormat="1" applyFont="1" applyBorder="1" applyProtection="1"/>
    <xf numFmtId="0" fontId="2" fillId="0" borderId="1" xfId="0" applyNumberFormat="1" applyFont="1" applyBorder="1"/>
    <xf numFmtId="0" fontId="0" fillId="0" borderId="1" xfId="0" applyNumberFormat="1" applyBorder="1"/>
    <xf numFmtId="0" fontId="0" fillId="0" borderId="1" xfId="0" applyBorder="1" applyAlignment="1" applyProtection="1">
      <alignment vertical="top"/>
      <protection locked="0"/>
    </xf>
    <xf numFmtId="0" fontId="2" fillId="3" borderId="1" xfId="0" applyFont="1" applyFill="1" applyBorder="1" applyAlignment="1">
      <alignment vertical="top"/>
    </xf>
    <xf numFmtId="0" fontId="1" fillId="0" borderId="1" xfId="0" applyFont="1" applyBorder="1" applyAlignment="1">
      <alignment horizontal="center" vertical="center"/>
    </xf>
    <xf numFmtId="0" fontId="0" fillId="0" borderId="0" xfId="0" applyAlignment="1">
      <alignment vertical="top" wrapText="1"/>
    </xf>
    <xf numFmtId="0" fontId="2" fillId="0" borderId="0" xfId="0" applyFont="1" applyAlignment="1">
      <alignment horizontal="center" vertical="center"/>
    </xf>
    <xf numFmtId="0" fontId="0" fillId="0" borderId="1" xfId="0" applyNumberFormat="1" applyBorder="1" applyProtection="1">
      <protection locked="0"/>
    </xf>
    <xf numFmtId="0" fontId="3" fillId="2" borderId="1"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left" vertical="top" wrapText="1"/>
    </xf>
    <xf numFmtId="0" fontId="2" fillId="2" borderId="4" xfId="0" applyFont="1" applyFill="1" applyBorder="1" applyAlignment="1">
      <alignment horizontal="right" vertical="center"/>
    </xf>
    <xf numFmtId="0" fontId="2" fillId="2" borderId="5" xfId="0" applyFont="1" applyFill="1" applyBorder="1" applyAlignment="1">
      <alignment horizontal="right" vertical="center"/>
    </xf>
  </cellXfs>
  <cellStyles count="1">
    <cellStyle name="Normalno" xfId="0" builtinId="0"/>
  </cellStyles>
  <dxfs count="2">
    <dxf>
      <numFmt numFmtId="164" formatCode="_-* #,##0.00\ [$€-1]_-;\-* #,##0.00\ [$€-1]_-;_-* &quot;-&quot;??\ [$€-1]_-;_-@_-"/>
    </dxf>
    <dxf>
      <numFmt numFmtId="34" formatCode="_-* #,##0.00\ &quot;kn&quot;_-;\-* #,##0.00\ &quot;kn&quot;_-;_-* &quot;-&quot;??\ &quot;kn&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55C4F-6599-436F-AA2F-B377D580EF7E}">
  <dimension ref="A1:U43"/>
  <sheetViews>
    <sheetView tabSelected="1" zoomScaleNormal="100" workbookViewId="0">
      <selection activeCell="G6" sqref="G6"/>
    </sheetView>
  </sheetViews>
  <sheetFormatPr defaultRowHeight="15" x14ac:dyDescent="0.25"/>
  <cols>
    <col min="1" max="1" width="9.140625" style="1"/>
    <col min="2" max="2" width="70.5703125" style="1" bestFit="1" customWidth="1"/>
    <col min="3" max="3" width="11.5703125" style="2" customWidth="1"/>
    <col min="4" max="4" width="10.28515625" style="1" customWidth="1"/>
    <col min="5" max="5" width="19" style="1" customWidth="1"/>
    <col min="6" max="6" width="33.85546875" style="1" customWidth="1"/>
    <col min="7" max="7" width="18.140625" style="1" customWidth="1"/>
    <col min="8" max="8" width="33" style="1" customWidth="1"/>
    <col min="9" max="19" width="9.140625" style="1"/>
    <col min="20" max="21" width="0" style="1" hidden="1" customWidth="1"/>
    <col min="22" max="16384" width="9.140625" style="1"/>
  </cols>
  <sheetData>
    <row r="1" spans="1:21" ht="18.75" x14ac:dyDescent="0.25">
      <c r="A1" s="42" t="s">
        <v>18</v>
      </c>
      <c r="B1" s="42"/>
      <c r="C1" s="42"/>
      <c r="D1" s="42"/>
      <c r="E1" s="42"/>
      <c r="F1" s="42"/>
      <c r="G1" s="42"/>
      <c r="H1" s="42"/>
    </row>
    <row r="2" spans="1:21" x14ac:dyDescent="0.25">
      <c r="A2" s="43" t="s">
        <v>19</v>
      </c>
      <c r="B2" s="43"/>
      <c r="C2" s="43"/>
      <c r="D2" s="43"/>
      <c r="E2" s="43"/>
      <c r="F2" s="43"/>
      <c r="G2" s="43"/>
      <c r="H2" s="43"/>
    </row>
    <row r="3" spans="1:21" s="4" customFormat="1" ht="30" x14ac:dyDescent="0.25">
      <c r="A3" s="25" t="s">
        <v>20</v>
      </c>
      <c r="B3" s="25" t="s">
        <v>21</v>
      </c>
      <c r="C3" s="25" t="s">
        <v>22</v>
      </c>
      <c r="D3" s="25" t="s">
        <v>23</v>
      </c>
      <c r="E3" s="25" t="s">
        <v>24</v>
      </c>
      <c r="F3" s="25" t="s">
        <v>25</v>
      </c>
      <c r="G3" s="25" t="s">
        <v>26</v>
      </c>
      <c r="H3" s="25" t="s">
        <v>27</v>
      </c>
    </row>
    <row r="4" spans="1:21" s="5" customFormat="1" x14ac:dyDescent="0.25">
      <c r="A4" s="7">
        <v>1</v>
      </c>
      <c r="B4" s="8" t="s">
        <v>28</v>
      </c>
      <c r="C4" s="9"/>
      <c r="D4" s="9"/>
      <c r="E4" s="9"/>
      <c r="F4" s="8"/>
      <c r="G4" s="9"/>
      <c r="H4" s="9"/>
      <c r="J4" s="45" t="s">
        <v>59</v>
      </c>
      <c r="K4" s="46"/>
      <c r="L4" s="46"/>
      <c r="M4" s="28" t="s">
        <v>15</v>
      </c>
      <c r="N4" s="1"/>
      <c r="O4" s="1"/>
      <c r="P4" s="1"/>
      <c r="Q4" s="1"/>
      <c r="R4" s="1"/>
      <c r="S4" s="1"/>
      <c r="T4" s="29" t="s">
        <v>16</v>
      </c>
      <c r="U4" s="29" t="s">
        <v>15</v>
      </c>
    </row>
    <row r="5" spans="1:21" customFormat="1" x14ac:dyDescent="0.25">
      <c r="A5" s="10" t="s">
        <v>0</v>
      </c>
      <c r="B5" s="11" t="s">
        <v>29</v>
      </c>
      <c r="C5" s="38" t="s">
        <v>30</v>
      </c>
      <c r="D5" s="12">
        <v>1</v>
      </c>
      <c r="E5" s="31"/>
      <c r="F5" s="36"/>
      <c r="G5" s="13">
        <f>D5*E5</f>
        <v>0</v>
      </c>
      <c r="H5" s="36"/>
      <c r="J5" s="1"/>
      <c r="K5" s="1"/>
      <c r="L5" s="1"/>
      <c r="M5" s="1"/>
      <c r="N5" s="1"/>
      <c r="O5" s="1"/>
      <c r="P5" s="1"/>
      <c r="Q5" s="1"/>
      <c r="R5" s="1"/>
      <c r="S5" s="1"/>
      <c r="T5" s="1"/>
      <c r="U5" s="1"/>
    </row>
    <row r="6" spans="1:21" customFormat="1" ht="76.5" customHeight="1" x14ac:dyDescent="0.25">
      <c r="A6" s="10"/>
      <c r="B6" s="14" t="s">
        <v>31</v>
      </c>
      <c r="C6" s="12"/>
      <c r="D6" s="12"/>
      <c r="E6" s="35"/>
      <c r="F6" s="36"/>
      <c r="G6" s="34"/>
      <c r="H6" s="36"/>
      <c r="J6" s="1"/>
      <c r="K6" s="1"/>
      <c r="L6" s="1"/>
      <c r="M6" s="1"/>
      <c r="N6" s="1"/>
      <c r="O6" s="1"/>
      <c r="P6" s="1"/>
      <c r="Q6" s="1"/>
      <c r="R6" s="1"/>
      <c r="S6" s="1"/>
      <c r="T6" s="1"/>
      <c r="U6" s="1"/>
    </row>
    <row r="7" spans="1:21" customFormat="1" x14ac:dyDescent="0.25">
      <c r="A7" s="10" t="s">
        <v>1</v>
      </c>
      <c r="B7" s="11" t="s">
        <v>32</v>
      </c>
      <c r="C7" s="38" t="s">
        <v>30</v>
      </c>
      <c r="D7" s="12">
        <v>1</v>
      </c>
      <c r="E7" s="31"/>
      <c r="F7" s="36"/>
      <c r="G7" s="13">
        <f t="shared" ref="G7:G40" si="0">D7*E7</f>
        <v>0</v>
      </c>
      <c r="H7" s="36"/>
      <c r="J7" s="1"/>
      <c r="K7" s="1"/>
      <c r="L7" s="1"/>
      <c r="M7" s="1"/>
      <c r="N7" s="1"/>
      <c r="O7" s="1"/>
      <c r="P7" s="1"/>
      <c r="Q7" s="1"/>
      <c r="R7" s="1"/>
      <c r="S7" s="1"/>
      <c r="T7" s="1"/>
      <c r="U7" s="1"/>
    </row>
    <row r="8" spans="1:21" customFormat="1" ht="150.75" customHeight="1" x14ac:dyDescent="0.25">
      <c r="A8" s="10"/>
      <c r="B8" s="14" t="s">
        <v>33</v>
      </c>
      <c r="C8" s="12"/>
      <c r="D8" s="12"/>
      <c r="E8" s="35"/>
      <c r="F8" s="36"/>
      <c r="G8" s="34"/>
      <c r="H8" s="36"/>
      <c r="J8" s="1"/>
      <c r="K8" s="1"/>
      <c r="L8" s="1"/>
      <c r="M8" s="1"/>
      <c r="N8" s="1"/>
      <c r="O8" s="1"/>
      <c r="P8" s="1"/>
      <c r="Q8" s="1"/>
      <c r="R8" s="1"/>
      <c r="S8" s="1"/>
      <c r="T8" s="1"/>
      <c r="U8" s="1"/>
    </row>
    <row r="9" spans="1:21" customFormat="1" x14ac:dyDescent="0.25">
      <c r="A9" s="10" t="s">
        <v>2</v>
      </c>
      <c r="B9" s="11" t="s">
        <v>34</v>
      </c>
      <c r="C9" s="38" t="s">
        <v>30</v>
      </c>
      <c r="D9" s="12">
        <v>1</v>
      </c>
      <c r="E9" s="31"/>
      <c r="F9" s="36"/>
      <c r="G9" s="13">
        <f t="shared" si="0"/>
        <v>0</v>
      </c>
      <c r="H9" s="36"/>
      <c r="J9" s="1"/>
      <c r="K9" s="1"/>
      <c r="L9" s="1"/>
      <c r="M9" s="1"/>
      <c r="N9" s="1"/>
      <c r="O9" s="1"/>
      <c r="P9" s="1"/>
      <c r="Q9" s="1"/>
      <c r="R9" s="1"/>
      <c r="S9" s="1"/>
      <c r="T9" s="1"/>
      <c r="U9" s="1"/>
    </row>
    <row r="10" spans="1:21" customFormat="1" ht="75" x14ac:dyDescent="0.25">
      <c r="A10" s="10"/>
      <c r="B10" s="15" t="s">
        <v>35</v>
      </c>
      <c r="C10" s="12"/>
      <c r="D10" s="12"/>
      <c r="E10" s="35"/>
      <c r="F10" s="36"/>
      <c r="G10" s="34"/>
      <c r="H10" s="36"/>
      <c r="J10" s="1"/>
      <c r="K10" s="1"/>
      <c r="L10" s="1"/>
      <c r="M10" s="1"/>
      <c r="N10" s="1"/>
      <c r="O10" s="1"/>
      <c r="P10" s="1"/>
      <c r="Q10" s="1"/>
      <c r="R10" s="1"/>
      <c r="S10" s="1"/>
      <c r="T10" s="1"/>
      <c r="U10" s="1"/>
    </row>
    <row r="11" spans="1:21" customFormat="1" x14ac:dyDescent="0.25">
      <c r="A11" s="10" t="s">
        <v>3</v>
      </c>
      <c r="B11" s="11" t="s">
        <v>36</v>
      </c>
      <c r="C11" s="38" t="s">
        <v>30</v>
      </c>
      <c r="D11" s="12">
        <v>1</v>
      </c>
      <c r="E11" s="31"/>
      <c r="F11" s="36"/>
      <c r="G11" s="13">
        <f t="shared" si="0"/>
        <v>0</v>
      </c>
      <c r="H11" s="36"/>
      <c r="J11" s="1"/>
      <c r="K11" s="1"/>
      <c r="L11" s="1"/>
      <c r="M11" s="1"/>
      <c r="N11" s="1"/>
      <c r="O11" s="1"/>
      <c r="P11" s="1"/>
      <c r="Q11" s="1"/>
      <c r="R11" s="1"/>
      <c r="S11" s="1"/>
      <c r="T11" s="1"/>
      <c r="U11" s="1"/>
    </row>
    <row r="12" spans="1:21" customFormat="1" ht="105" x14ac:dyDescent="0.25">
      <c r="A12" s="10"/>
      <c r="B12" s="14" t="s">
        <v>37</v>
      </c>
      <c r="C12" s="12"/>
      <c r="D12" s="12"/>
      <c r="E12" s="35"/>
      <c r="F12" s="36"/>
      <c r="G12" s="34"/>
      <c r="H12" s="36"/>
      <c r="J12" s="1"/>
      <c r="K12" s="1"/>
      <c r="L12" s="1"/>
      <c r="M12" s="1"/>
      <c r="N12" s="1"/>
      <c r="O12" s="1"/>
      <c r="P12" s="1"/>
      <c r="Q12" s="1"/>
      <c r="R12" s="1"/>
      <c r="S12" s="1"/>
      <c r="T12" s="1"/>
      <c r="U12" s="1"/>
    </row>
    <row r="13" spans="1:21" customFormat="1" x14ac:dyDescent="0.25">
      <c r="A13" s="10" t="s">
        <v>4</v>
      </c>
      <c r="B13" s="11" t="s">
        <v>38</v>
      </c>
      <c r="C13" s="38" t="s">
        <v>30</v>
      </c>
      <c r="D13" s="12">
        <v>1</v>
      </c>
      <c r="E13" s="31"/>
      <c r="F13" s="36"/>
      <c r="G13" s="13">
        <f t="shared" si="0"/>
        <v>0</v>
      </c>
      <c r="H13" s="36"/>
      <c r="J13" s="1"/>
      <c r="K13" s="1"/>
      <c r="L13" s="1"/>
      <c r="M13" s="1"/>
      <c r="N13" s="1"/>
      <c r="O13" s="1"/>
      <c r="P13" s="1"/>
      <c r="Q13" s="1"/>
      <c r="R13" s="1"/>
      <c r="S13" s="1"/>
      <c r="T13" s="1"/>
      <c r="U13" s="1"/>
    </row>
    <row r="14" spans="1:21" customFormat="1" ht="75" x14ac:dyDescent="0.25">
      <c r="A14" s="10"/>
      <c r="B14" s="14" t="s">
        <v>39</v>
      </c>
      <c r="C14" s="12"/>
      <c r="D14" s="12"/>
      <c r="E14" s="35"/>
      <c r="F14" s="36"/>
      <c r="G14" s="34"/>
      <c r="H14" s="36"/>
      <c r="J14" s="1"/>
      <c r="K14" s="1"/>
      <c r="L14" s="1"/>
      <c r="M14" s="1"/>
      <c r="N14" s="1"/>
      <c r="O14" s="1"/>
      <c r="P14" s="1"/>
      <c r="Q14" s="1"/>
      <c r="R14" s="1"/>
      <c r="S14" s="1"/>
      <c r="T14" s="1"/>
      <c r="U14" s="1"/>
    </row>
    <row r="15" spans="1:21" customFormat="1" x14ac:dyDescent="0.25">
      <c r="A15" s="10" t="s">
        <v>5</v>
      </c>
      <c r="B15" s="11" t="s">
        <v>40</v>
      </c>
      <c r="C15" s="38" t="s">
        <v>30</v>
      </c>
      <c r="D15" s="12">
        <v>1</v>
      </c>
      <c r="E15" s="41"/>
      <c r="F15" s="36"/>
      <c r="G15" s="33">
        <f t="shared" si="0"/>
        <v>0</v>
      </c>
      <c r="H15" s="36"/>
      <c r="J15" s="1"/>
      <c r="K15" s="1"/>
      <c r="L15" s="1"/>
      <c r="M15" s="1"/>
      <c r="N15" s="1"/>
      <c r="O15" s="1"/>
      <c r="P15" s="1"/>
      <c r="Q15" s="1"/>
      <c r="R15" s="1"/>
      <c r="S15" s="1"/>
      <c r="T15" s="1"/>
      <c r="U15" s="1"/>
    </row>
    <row r="16" spans="1:21" customFormat="1" ht="120" x14ac:dyDescent="0.25">
      <c r="A16" s="10"/>
      <c r="B16" s="14" t="s">
        <v>41</v>
      </c>
      <c r="C16" s="12"/>
      <c r="D16" s="12"/>
      <c r="E16" s="35"/>
      <c r="F16" s="36"/>
      <c r="G16" s="34"/>
      <c r="H16" s="36"/>
      <c r="J16" s="1"/>
      <c r="K16" s="1"/>
      <c r="L16" s="1"/>
      <c r="M16" s="1"/>
      <c r="N16" s="1"/>
      <c r="O16" s="1"/>
      <c r="P16" s="1"/>
      <c r="Q16" s="1"/>
      <c r="R16" s="1"/>
      <c r="S16" s="1"/>
      <c r="T16" s="1"/>
      <c r="U16" s="1"/>
    </row>
    <row r="17" spans="1:21" s="6" customFormat="1" x14ac:dyDescent="0.25">
      <c r="A17" s="8"/>
      <c r="B17" s="8" t="s">
        <v>42</v>
      </c>
      <c r="C17" s="16"/>
      <c r="D17" s="16"/>
      <c r="E17" s="35"/>
      <c r="F17" s="30"/>
      <c r="G17" s="13">
        <f>G15+G13+G11+G9+G7+G5</f>
        <v>0</v>
      </c>
      <c r="H17" s="8"/>
      <c r="J17" s="1"/>
      <c r="K17" s="1"/>
      <c r="L17" s="1"/>
      <c r="M17" s="1"/>
      <c r="N17" s="1"/>
      <c r="O17" s="1"/>
      <c r="P17" s="1"/>
      <c r="Q17" s="1"/>
      <c r="R17" s="1"/>
      <c r="S17" s="1"/>
      <c r="T17" s="1"/>
      <c r="U17" s="1"/>
    </row>
    <row r="18" spans="1:21" s="3" customFormat="1" x14ac:dyDescent="0.25">
      <c r="A18" s="18"/>
      <c r="C18" s="2"/>
      <c r="D18" s="2"/>
      <c r="E18" s="20"/>
      <c r="F18" s="19"/>
      <c r="G18" s="21"/>
      <c r="H18" s="22"/>
      <c r="J18" s="1"/>
      <c r="K18" s="1"/>
      <c r="L18" s="1"/>
      <c r="M18" s="1"/>
      <c r="N18" s="1"/>
      <c r="O18" s="1"/>
      <c r="P18" s="1"/>
      <c r="Q18" s="1"/>
      <c r="R18" s="1"/>
      <c r="S18" s="1"/>
      <c r="T18" s="1"/>
      <c r="U18" s="1"/>
    </row>
    <row r="19" spans="1:21" s="5" customFormat="1" x14ac:dyDescent="0.25">
      <c r="A19" s="7" t="s">
        <v>6</v>
      </c>
      <c r="B19" s="8" t="s">
        <v>43</v>
      </c>
      <c r="C19" s="16"/>
      <c r="D19" s="16"/>
      <c r="E19" s="13"/>
      <c r="F19" s="30"/>
      <c r="G19" s="34"/>
      <c r="H19" s="30"/>
      <c r="J19" s="1"/>
      <c r="K19" s="1"/>
      <c r="L19" s="1"/>
      <c r="M19" s="1"/>
      <c r="N19" s="1"/>
      <c r="O19" s="1"/>
      <c r="P19" s="1"/>
      <c r="Q19" s="1"/>
      <c r="R19" s="1"/>
      <c r="S19" s="1"/>
      <c r="T19" s="1"/>
      <c r="U19" s="1"/>
    </row>
    <row r="20" spans="1:21" customFormat="1" x14ac:dyDescent="0.25">
      <c r="A20" s="10" t="s">
        <v>7</v>
      </c>
      <c r="B20" s="11" t="s">
        <v>44</v>
      </c>
      <c r="C20" s="38" t="s">
        <v>30</v>
      </c>
      <c r="D20" s="12">
        <v>1</v>
      </c>
      <c r="E20" s="31"/>
      <c r="F20" s="36"/>
      <c r="G20" s="13">
        <f t="shared" si="0"/>
        <v>0</v>
      </c>
      <c r="H20" s="36"/>
      <c r="J20" s="1"/>
      <c r="K20" s="1"/>
      <c r="L20" s="1"/>
      <c r="M20" s="1"/>
      <c r="N20" s="1"/>
      <c r="O20" s="1"/>
      <c r="P20" s="1"/>
      <c r="Q20" s="1"/>
      <c r="R20" s="1"/>
      <c r="S20" s="1"/>
      <c r="T20" s="1"/>
      <c r="U20" s="1"/>
    </row>
    <row r="21" spans="1:21" customFormat="1" ht="90" x14ac:dyDescent="0.25">
      <c r="A21" s="10"/>
      <c r="B21" s="14" t="s">
        <v>45</v>
      </c>
      <c r="C21" s="12"/>
      <c r="D21" s="12"/>
      <c r="E21" s="35"/>
      <c r="F21" s="36"/>
      <c r="G21" s="34"/>
      <c r="H21" s="36"/>
      <c r="J21" s="1"/>
      <c r="K21" s="1"/>
      <c r="L21" s="1"/>
      <c r="M21" s="1"/>
      <c r="N21" s="1"/>
      <c r="O21" s="1"/>
      <c r="P21" s="1"/>
      <c r="Q21" s="1"/>
      <c r="R21" s="1"/>
      <c r="S21" s="1"/>
      <c r="T21" s="1"/>
      <c r="U21" s="1"/>
    </row>
    <row r="22" spans="1:21" customFormat="1" x14ac:dyDescent="0.25">
      <c r="A22" s="10" t="s">
        <v>8</v>
      </c>
      <c r="B22" s="11" t="s">
        <v>32</v>
      </c>
      <c r="C22" s="38" t="s">
        <v>30</v>
      </c>
      <c r="D22" s="12">
        <v>1</v>
      </c>
      <c r="E22" s="41"/>
      <c r="F22" s="36"/>
      <c r="G22" s="13">
        <f t="shared" si="0"/>
        <v>0</v>
      </c>
      <c r="H22" s="36"/>
      <c r="J22" s="1"/>
      <c r="K22" s="1"/>
      <c r="L22" s="1"/>
      <c r="M22" s="1"/>
      <c r="N22" s="1"/>
      <c r="O22" s="1"/>
      <c r="P22" s="1"/>
      <c r="Q22" s="1"/>
      <c r="R22" s="1"/>
      <c r="S22" s="1"/>
      <c r="T22" s="1"/>
      <c r="U22" s="1"/>
    </row>
    <row r="23" spans="1:21" customFormat="1" ht="105" x14ac:dyDescent="0.25">
      <c r="A23" s="10"/>
      <c r="B23" s="14" t="s">
        <v>46</v>
      </c>
      <c r="C23" s="12"/>
      <c r="D23" s="12"/>
      <c r="E23" s="35"/>
      <c r="F23" s="36"/>
      <c r="G23" s="34"/>
      <c r="H23" s="36"/>
      <c r="J23" s="1"/>
      <c r="K23" s="1"/>
      <c r="L23" s="1"/>
      <c r="M23" s="1"/>
      <c r="N23" s="1"/>
      <c r="O23" s="1"/>
      <c r="P23" s="1"/>
      <c r="Q23" s="1"/>
      <c r="R23" s="1"/>
      <c r="S23" s="1"/>
      <c r="T23" s="1"/>
      <c r="U23" s="1"/>
    </row>
    <row r="24" spans="1:21" customFormat="1" x14ac:dyDescent="0.25">
      <c r="A24" s="10" t="s">
        <v>9</v>
      </c>
      <c r="B24" s="11" t="s">
        <v>34</v>
      </c>
      <c r="C24" s="38" t="s">
        <v>30</v>
      </c>
      <c r="D24" s="12">
        <v>1</v>
      </c>
      <c r="E24" s="41"/>
      <c r="F24" s="36"/>
      <c r="G24" s="13">
        <f t="shared" si="0"/>
        <v>0</v>
      </c>
      <c r="H24" s="36"/>
      <c r="J24" s="1"/>
      <c r="K24" s="1"/>
      <c r="L24" s="1"/>
      <c r="M24" s="1"/>
      <c r="N24" s="1"/>
      <c r="O24" s="1"/>
      <c r="P24" s="1"/>
      <c r="Q24" s="1"/>
      <c r="R24" s="1"/>
      <c r="S24" s="1"/>
      <c r="T24" s="1"/>
      <c r="U24" s="1"/>
    </row>
    <row r="25" spans="1:21" customFormat="1" ht="75" x14ac:dyDescent="0.25">
      <c r="A25" s="10"/>
      <c r="B25" s="15" t="s">
        <v>47</v>
      </c>
      <c r="C25" s="12"/>
      <c r="D25" s="12"/>
      <c r="E25" s="35"/>
      <c r="F25" s="36"/>
      <c r="G25" s="34"/>
      <c r="H25" s="36"/>
      <c r="J25" s="1"/>
      <c r="K25" s="1"/>
      <c r="L25" s="1"/>
      <c r="M25" s="1"/>
      <c r="N25" s="1"/>
      <c r="O25" s="1"/>
      <c r="P25" s="1"/>
      <c r="Q25" s="1"/>
      <c r="R25" s="1"/>
      <c r="S25" s="1"/>
      <c r="T25" s="1"/>
      <c r="U25" s="1"/>
    </row>
    <row r="26" spans="1:21" customFormat="1" x14ac:dyDescent="0.25">
      <c r="A26" s="10" t="s">
        <v>10</v>
      </c>
      <c r="B26" s="11" t="s">
        <v>48</v>
      </c>
      <c r="C26" s="38" t="s">
        <v>30</v>
      </c>
      <c r="D26" s="12">
        <v>1</v>
      </c>
      <c r="E26" s="41"/>
      <c r="F26" s="36"/>
      <c r="G26" s="13">
        <f t="shared" si="0"/>
        <v>0</v>
      </c>
      <c r="H26" s="36"/>
      <c r="J26" s="1"/>
      <c r="K26" s="1"/>
      <c r="L26" s="1"/>
      <c r="M26" s="1"/>
      <c r="N26" s="1"/>
      <c r="O26" s="1"/>
      <c r="P26" s="1"/>
      <c r="Q26" s="1"/>
      <c r="R26" s="1"/>
      <c r="S26" s="1"/>
      <c r="T26" s="1"/>
      <c r="U26" s="1"/>
    </row>
    <row r="27" spans="1:21" customFormat="1" ht="120" x14ac:dyDescent="0.25">
      <c r="A27" s="10"/>
      <c r="B27" s="14" t="s">
        <v>60</v>
      </c>
      <c r="C27" s="12"/>
      <c r="D27" s="12"/>
      <c r="E27" s="35"/>
      <c r="F27" s="36"/>
      <c r="G27" s="34"/>
      <c r="H27" s="36"/>
      <c r="J27" s="1"/>
      <c r="K27" s="1"/>
      <c r="L27" s="1"/>
      <c r="M27" s="1"/>
      <c r="N27" s="1"/>
      <c r="O27" s="1"/>
      <c r="P27" s="1"/>
      <c r="Q27" s="1"/>
      <c r="R27" s="1"/>
      <c r="S27" s="1"/>
      <c r="T27" s="1"/>
      <c r="U27" s="1"/>
    </row>
    <row r="28" spans="1:21" customFormat="1" x14ac:dyDescent="0.25">
      <c r="A28" s="10" t="s">
        <v>11</v>
      </c>
      <c r="B28" s="11" t="s">
        <v>49</v>
      </c>
      <c r="C28" s="38" t="s">
        <v>30</v>
      </c>
      <c r="D28" s="12">
        <v>1</v>
      </c>
      <c r="E28" s="41"/>
      <c r="F28" s="36"/>
      <c r="G28" s="13">
        <f t="shared" si="0"/>
        <v>0</v>
      </c>
      <c r="H28" s="36"/>
      <c r="J28" s="1"/>
      <c r="K28" s="1"/>
      <c r="L28" s="1"/>
      <c r="M28" s="1"/>
      <c r="N28" s="1"/>
      <c r="O28" s="1"/>
      <c r="P28" s="1"/>
      <c r="Q28" s="1"/>
      <c r="R28" s="1"/>
      <c r="S28" s="1"/>
      <c r="T28" s="1"/>
      <c r="U28" s="1"/>
    </row>
    <row r="29" spans="1:21" customFormat="1" ht="75" x14ac:dyDescent="0.25">
      <c r="A29" s="10"/>
      <c r="B29" s="14" t="s">
        <v>50</v>
      </c>
      <c r="C29" s="12"/>
      <c r="D29" s="12"/>
      <c r="E29" s="35"/>
      <c r="F29" s="36"/>
      <c r="G29" s="34"/>
      <c r="H29" s="36"/>
      <c r="J29" s="1"/>
      <c r="K29" s="1"/>
      <c r="L29" s="1"/>
      <c r="M29" s="1"/>
      <c r="N29" s="1"/>
      <c r="O29" s="1"/>
      <c r="P29" s="1"/>
      <c r="Q29" s="1"/>
      <c r="R29" s="1"/>
      <c r="S29" s="1"/>
      <c r="T29" s="1"/>
      <c r="U29" s="1"/>
    </row>
    <row r="30" spans="1:21" customFormat="1" x14ac:dyDescent="0.25">
      <c r="A30" s="10" t="s">
        <v>12</v>
      </c>
      <c r="B30" s="11" t="s">
        <v>38</v>
      </c>
      <c r="C30" s="38" t="s">
        <v>30</v>
      </c>
      <c r="D30" s="12">
        <v>1</v>
      </c>
      <c r="E30" s="41"/>
      <c r="F30" s="36"/>
      <c r="G30" s="13">
        <f t="shared" si="0"/>
        <v>0</v>
      </c>
      <c r="H30" s="36"/>
      <c r="J30" s="1"/>
      <c r="K30" s="1"/>
      <c r="L30" s="1"/>
      <c r="M30" s="1"/>
      <c r="N30" s="1"/>
      <c r="O30" s="1"/>
      <c r="P30" s="1"/>
      <c r="Q30" s="1"/>
      <c r="R30" s="1"/>
      <c r="S30" s="1"/>
      <c r="T30" s="1"/>
      <c r="U30" s="1"/>
    </row>
    <row r="31" spans="1:21" customFormat="1" ht="75" x14ac:dyDescent="0.25">
      <c r="A31" s="10"/>
      <c r="B31" s="14" t="s">
        <v>39</v>
      </c>
      <c r="C31" s="12"/>
      <c r="D31" s="12"/>
      <c r="E31" s="35"/>
      <c r="F31" s="36"/>
      <c r="G31" s="34"/>
      <c r="H31" s="36"/>
      <c r="J31" s="1"/>
      <c r="K31" s="1"/>
      <c r="L31" s="1"/>
      <c r="M31" s="1"/>
      <c r="N31" s="1"/>
      <c r="O31" s="1"/>
      <c r="P31" s="1"/>
      <c r="Q31" s="1"/>
      <c r="R31" s="1"/>
      <c r="S31" s="1"/>
      <c r="T31" s="1"/>
      <c r="U31" s="1"/>
    </row>
    <row r="32" spans="1:21" customFormat="1" x14ac:dyDescent="0.25">
      <c r="A32" s="10" t="s">
        <v>17</v>
      </c>
      <c r="B32" s="11" t="s">
        <v>40</v>
      </c>
      <c r="C32" s="38" t="s">
        <v>30</v>
      </c>
      <c r="D32" s="12">
        <v>1</v>
      </c>
      <c r="E32" s="41"/>
      <c r="F32" s="36"/>
      <c r="G32" s="13">
        <f t="shared" si="0"/>
        <v>0</v>
      </c>
      <c r="H32" s="36"/>
      <c r="J32" s="1"/>
      <c r="K32" s="1"/>
      <c r="L32" s="1"/>
      <c r="M32" s="1"/>
      <c r="N32" s="1"/>
      <c r="O32" s="1"/>
      <c r="P32" s="1"/>
      <c r="Q32" s="1"/>
      <c r="R32" s="1"/>
      <c r="S32" s="1"/>
      <c r="T32" s="1"/>
      <c r="U32" s="1"/>
    </row>
    <row r="33" spans="1:21" customFormat="1" ht="120" x14ac:dyDescent="0.25">
      <c r="A33" s="10"/>
      <c r="B33" s="14" t="s">
        <v>41</v>
      </c>
      <c r="C33" s="12"/>
      <c r="D33" s="12"/>
      <c r="E33" s="35"/>
      <c r="F33" s="36"/>
      <c r="G33" s="34"/>
      <c r="H33" s="36"/>
      <c r="J33" s="1"/>
      <c r="K33" s="1"/>
      <c r="L33" s="1"/>
      <c r="M33" s="1"/>
      <c r="N33" s="1"/>
      <c r="O33" s="1"/>
      <c r="P33" s="1"/>
      <c r="Q33" s="1"/>
      <c r="R33" s="1"/>
      <c r="S33" s="1"/>
      <c r="T33" s="1"/>
      <c r="U33" s="1"/>
    </row>
    <row r="34" spans="1:21" s="5" customFormat="1" x14ac:dyDescent="0.25">
      <c r="A34" s="7"/>
      <c r="B34" s="8" t="s">
        <v>51</v>
      </c>
      <c r="C34" s="16"/>
      <c r="D34" s="16"/>
      <c r="E34" s="35"/>
      <c r="F34" s="30"/>
      <c r="G34" s="13">
        <f>G32+G30+G28+G26+G24+G22+G20</f>
        <v>0</v>
      </c>
      <c r="H34" s="30"/>
      <c r="J34" s="1"/>
      <c r="K34" s="1"/>
      <c r="L34" s="1"/>
      <c r="M34" s="1"/>
      <c r="N34" s="1"/>
      <c r="O34" s="1"/>
      <c r="P34" s="1"/>
      <c r="Q34" s="1"/>
      <c r="R34" s="1"/>
      <c r="S34" s="1"/>
      <c r="T34" s="1"/>
      <c r="U34" s="1"/>
    </row>
    <row r="35" spans="1:21" customFormat="1" x14ac:dyDescent="0.25">
      <c r="A35" s="23"/>
      <c r="B35" s="39"/>
      <c r="C35" s="2"/>
      <c r="D35" s="2"/>
      <c r="E35" s="24"/>
      <c r="F35" s="19"/>
      <c r="G35" s="21"/>
      <c r="H35" s="22"/>
      <c r="J35" s="1"/>
      <c r="K35" s="1"/>
      <c r="L35" s="1"/>
      <c r="M35" s="1"/>
      <c r="N35" s="1"/>
      <c r="O35" s="1"/>
      <c r="P35" s="1"/>
      <c r="Q35" s="1"/>
      <c r="R35" s="1"/>
      <c r="S35" s="1"/>
      <c r="T35" s="1"/>
      <c r="U35" s="1"/>
    </row>
    <row r="36" spans="1:21" s="5" customFormat="1" x14ac:dyDescent="0.25">
      <c r="A36" s="7" t="s">
        <v>13</v>
      </c>
      <c r="B36" s="8" t="s">
        <v>52</v>
      </c>
      <c r="C36" s="16" t="s">
        <v>30</v>
      </c>
      <c r="D36" s="16">
        <v>1</v>
      </c>
      <c r="E36" s="32"/>
      <c r="F36" s="30"/>
      <c r="G36" s="13">
        <f t="shared" si="0"/>
        <v>0</v>
      </c>
      <c r="H36" s="30"/>
      <c r="J36" s="1"/>
      <c r="K36" s="1"/>
      <c r="L36" s="1"/>
      <c r="M36" s="1"/>
      <c r="N36" s="1"/>
      <c r="O36" s="1"/>
      <c r="P36" s="1"/>
      <c r="Q36" s="1"/>
      <c r="R36" s="1"/>
      <c r="S36" s="1"/>
      <c r="T36" s="1"/>
      <c r="U36" s="1"/>
    </row>
    <row r="37" spans="1:21" customFormat="1" ht="91.5" customHeight="1" x14ac:dyDescent="0.25">
      <c r="A37" s="10"/>
      <c r="B37" s="14" t="s">
        <v>53</v>
      </c>
      <c r="C37" s="16"/>
      <c r="D37" s="12"/>
      <c r="E37" s="35"/>
      <c r="F37" s="36"/>
      <c r="G37" s="34"/>
      <c r="H37" s="36"/>
      <c r="J37" s="1"/>
      <c r="K37" s="1"/>
      <c r="L37" s="1"/>
      <c r="M37" s="1"/>
      <c r="N37" s="1"/>
      <c r="O37" s="1"/>
      <c r="P37" s="1"/>
      <c r="Q37" s="1"/>
      <c r="R37" s="1"/>
      <c r="S37" s="1"/>
      <c r="T37" s="1"/>
      <c r="U37" s="1"/>
    </row>
    <row r="38" spans="1:21" s="5" customFormat="1" x14ac:dyDescent="0.25">
      <c r="A38" s="7"/>
      <c r="B38" s="17" t="s">
        <v>54</v>
      </c>
      <c r="C38" s="16"/>
      <c r="D38" s="16"/>
      <c r="E38" s="13"/>
      <c r="F38" s="8"/>
      <c r="G38" s="13">
        <f>G36</f>
        <v>0</v>
      </c>
      <c r="H38" s="8"/>
      <c r="J38" s="1"/>
      <c r="K38" s="1"/>
      <c r="L38" s="1"/>
      <c r="M38" s="1"/>
      <c r="N38" s="1"/>
      <c r="O38" s="1"/>
      <c r="P38" s="1"/>
      <c r="Q38" s="1"/>
      <c r="R38" s="1"/>
      <c r="S38" s="1"/>
      <c r="T38" s="1"/>
      <c r="U38" s="1"/>
    </row>
    <row r="39" spans="1:21" customFormat="1" x14ac:dyDescent="0.25">
      <c r="A39" s="23"/>
      <c r="B39" s="39"/>
      <c r="C39" s="40"/>
      <c r="D39" s="2"/>
      <c r="E39" s="24"/>
      <c r="F39" s="19"/>
      <c r="G39" s="21"/>
      <c r="H39" s="22"/>
      <c r="J39" s="1"/>
      <c r="K39" s="1"/>
      <c r="L39" s="1"/>
      <c r="M39" s="1"/>
      <c r="N39" s="1"/>
      <c r="O39" s="1"/>
      <c r="P39" s="1"/>
      <c r="Q39" s="1"/>
      <c r="R39" s="1"/>
      <c r="S39" s="1"/>
      <c r="T39" s="1"/>
      <c r="U39" s="1"/>
    </row>
    <row r="40" spans="1:21" s="5" customFormat="1" x14ac:dyDescent="0.25">
      <c r="A40" s="7" t="s">
        <v>14</v>
      </c>
      <c r="B40" s="8" t="s">
        <v>55</v>
      </c>
      <c r="C40" s="16" t="s">
        <v>30</v>
      </c>
      <c r="D40" s="16">
        <v>1</v>
      </c>
      <c r="E40" s="32"/>
      <c r="F40" s="30"/>
      <c r="G40" s="13">
        <f t="shared" si="0"/>
        <v>0</v>
      </c>
      <c r="H40" s="30"/>
      <c r="J40" s="1"/>
      <c r="K40" s="1"/>
      <c r="L40" s="1"/>
      <c r="M40" s="1"/>
      <c r="N40" s="1"/>
      <c r="O40" s="1"/>
      <c r="P40" s="1"/>
      <c r="Q40" s="1"/>
      <c r="R40" s="1"/>
      <c r="S40" s="1"/>
      <c r="T40" s="1"/>
      <c r="U40" s="1"/>
    </row>
    <row r="41" spans="1:21" customFormat="1" ht="75" x14ac:dyDescent="0.25">
      <c r="A41" s="10"/>
      <c r="B41" s="14" t="s">
        <v>56</v>
      </c>
      <c r="C41" s="12"/>
      <c r="D41" s="12"/>
      <c r="E41" s="35"/>
      <c r="F41" s="36"/>
      <c r="G41" s="34"/>
      <c r="H41" s="36"/>
      <c r="J41" s="1"/>
      <c r="K41" s="1"/>
      <c r="L41" s="1"/>
      <c r="M41" s="1"/>
      <c r="N41" s="1"/>
      <c r="O41" s="1"/>
      <c r="P41" s="1"/>
      <c r="Q41" s="1"/>
      <c r="R41" s="1"/>
      <c r="S41" s="1"/>
      <c r="T41" s="1"/>
      <c r="U41" s="1"/>
    </row>
    <row r="42" spans="1:21" s="5" customFormat="1" x14ac:dyDescent="0.25">
      <c r="A42" s="7"/>
      <c r="B42" s="8" t="s">
        <v>57</v>
      </c>
      <c r="C42" s="16"/>
      <c r="D42" s="9"/>
      <c r="E42" s="34"/>
      <c r="F42" s="8"/>
      <c r="G42" s="13">
        <f>G40</f>
        <v>0</v>
      </c>
      <c r="H42" s="8"/>
      <c r="J42" s="1"/>
      <c r="K42" s="1"/>
      <c r="L42" s="1"/>
      <c r="M42" s="1"/>
      <c r="N42" s="1"/>
      <c r="O42" s="1"/>
      <c r="P42" s="1"/>
      <c r="Q42" s="1"/>
      <c r="R42" s="1"/>
      <c r="S42" s="1"/>
      <c r="T42" s="1"/>
      <c r="U42" s="1"/>
    </row>
    <row r="43" spans="1:21" s="5" customFormat="1" x14ac:dyDescent="0.25">
      <c r="A43" s="44" t="s">
        <v>58</v>
      </c>
      <c r="B43" s="44"/>
      <c r="C43" s="44"/>
      <c r="D43" s="44"/>
      <c r="E43" s="26"/>
      <c r="F43" s="37"/>
      <c r="G43" s="27">
        <f>G42+G38+G17+G34</f>
        <v>0</v>
      </c>
      <c r="H43" s="37"/>
      <c r="J43" s="1"/>
      <c r="K43" s="1"/>
      <c r="L43" s="1"/>
      <c r="M43" s="1"/>
      <c r="N43" s="1"/>
      <c r="O43" s="1"/>
      <c r="P43" s="1"/>
      <c r="Q43" s="1"/>
      <c r="R43" s="1"/>
      <c r="S43" s="1"/>
      <c r="T43" s="1"/>
      <c r="U43" s="1"/>
    </row>
  </sheetData>
  <sheetProtection algorithmName="SHA-512" hashValue="B7OT08kjH5FX0OwqR7WIKpuCnrrhJ7nSvBLbxsFLPEYN7TFQrHxWRHiHD7asbu5jjVzEiwHXTEPcLVD2c1EmdQ==" saltValue="z9EBdq11YAkW3aQ6Fh/kiw==" spinCount="100000" sheet="1" objects="1" scenarios="1"/>
  <mergeCells count="4">
    <mergeCell ref="A1:H1"/>
    <mergeCell ref="A2:H2"/>
    <mergeCell ref="A43:D43"/>
    <mergeCell ref="J4:L4"/>
  </mergeCells>
  <conditionalFormatting sqref="E5 G5 G7 E7 E9 G9 G11 E11 E13 G13 G15 E15 G17 E20 G20 E22 G22 E24 G24 E26 G26 E28 G28 E30 G30 E32 G32 G34 E36 G36 G38 E40 G40 G42 G43">
    <cfRule type="expression" dxfId="1" priority="2">
      <formula>$M$4="HRK"</formula>
    </cfRule>
    <cfRule type="expression" dxfId="0" priority="1">
      <formula>$M$4="€"</formula>
    </cfRule>
  </conditionalFormatting>
  <dataValidations count="1">
    <dataValidation type="list" allowBlank="1" showInputMessage="1" showErrorMessage="1" sqref="M4" xr:uid="{F7E52524-E9B1-42D8-B2F3-9A8E89EB0B72}">
      <formula1>$T$4:$U$4</formula1>
    </dataValidation>
  </dataValidation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1</vt:i4>
      </vt:variant>
    </vt:vector>
  </HeadingPairs>
  <TitlesOfParts>
    <vt:vector size="1" baseType="lpstr">
      <vt:lpstr>Bill of quantities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Marijanović</dc:creator>
  <cp:lastModifiedBy>Ivan Marijanović</cp:lastModifiedBy>
  <dcterms:created xsi:type="dcterms:W3CDTF">2015-06-05T18:19:34Z</dcterms:created>
  <dcterms:modified xsi:type="dcterms:W3CDTF">2022-05-26T09:03:50Z</dcterms:modified>
</cp:coreProperties>
</file>